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1355" windowHeight="9210" tabRatio="601"/>
  </bookViews>
  <sheets>
    <sheet name=" система питание 2013 год" sheetId="30" r:id="rId1"/>
  </sheets>
  <definedNames>
    <definedName name="_xlnm.Print_Titles" localSheetId="0">' система питание 2013 год'!$10:$13</definedName>
  </definedNames>
  <calcPr calcId="125725"/>
</workbook>
</file>

<file path=xl/calcChain.xml><?xml version="1.0" encoding="utf-8"?>
<calcChain xmlns="http://schemas.openxmlformats.org/spreadsheetml/2006/main">
  <c r="E33" i="30"/>
  <c r="E19"/>
  <c r="L45"/>
  <c r="L21"/>
  <c r="E21"/>
  <c r="S44"/>
  <c r="R44"/>
  <c r="R46" s="1"/>
  <c r="R50" s="1"/>
  <c r="S38"/>
  <c r="S46"/>
  <c r="S50" s="1"/>
  <c r="R38"/>
  <c r="T29"/>
  <c r="T46"/>
  <c r="T50" s="1"/>
  <c r="R29"/>
  <c r="Q43"/>
  <c r="Q42"/>
  <c r="Q41"/>
  <c r="Q40"/>
  <c r="Q44" s="1"/>
  <c r="Q37"/>
  <c r="Q36"/>
  <c r="Q35"/>
  <c r="Q34"/>
  <c r="Q33"/>
  <c r="Q32"/>
  <c r="Q31"/>
  <c r="Q38" s="1"/>
  <c r="Q25"/>
  <c r="Q24"/>
  <c r="Q19"/>
  <c r="Q18"/>
  <c r="Q16"/>
  <c r="Q29" s="1"/>
  <c r="G45"/>
  <c r="O29"/>
  <c r="O46" s="1"/>
  <c r="O50" s="1"/>
  <c r="N44"/>
  <c r="N38"/>
  <c r="N46" s="1"/>
  <c r="N50" s="1"/>
  <c r="M44"/>
  <c r="M38"/>
  <c r="M29"/>
  <c r="L40"/>
  <c r="L41"/>
  <c r="L42"/>
  <c r="L43"/>
  <c r="L44"/>
  <c r="L31"/>
  <c r="L38" s="1"/>
  <c r="L32"/>
  <c r="L33"/>
  <c r="L34"/>
  <c r="L35"/>
  <c r="L36"/>
  <c r="L37"/>
  <c r="L16"/>
  <c r="L29" s="1"/>
  <c r="L46" s="1"/>
  <c r="L18"/>
  <c r="L19"/>
  <c r="L24"/>
  <c r="L25"/>
  <c r="G32"/>
  <c r="E32" s="1"/>
  <c r="G33"/>
  <c r="G34"/>
  <c r="E34" s="1"/>
  <c r="G35"/>
  <c r="E35" s="1"/>
  <c r="G36"/>
  <c r="E36" s="1"/>
  <c r="G37"/>
  <c r="E37" s="1"/>
  <c r="G31"/>
  <c r="G38" s="1"/>
  <c r="E38" s="1"/>
  <c r="G40"/>
  <c r="E40" s="1"/>
  <c r="G41"/>
  <c r="E41" s="1"/>
  <c r="G42"/>
  <c r="E42" s="1"/>
  <c r="G43"/>
  <c r="G16"/>
  <c r="G29" s="1"/>
  <c r="G18"/>
  <c r="G19"/>
  <c r="G24"/>
  <c r="G25"/>
  <c r="E25" s="1"/>
  <c r="E31"/>
  <c r="E18"/>
  <c r="E24"/>
  <c r="E16"/>
  <c r="I38"/>
  <c r="I44"/>
  <c r="I29"/>
  <c r="H44"/>
  <c r="H46" s="1"/>
  <c r="H50" s="1"/>
  <c r="H38"/>
  <c r="H29"/>
  <c r="J29"/>
  <c r="J46"/>
  <c r="J50" s="1"/>
  <c r="I46"/>
  <c r="I50" s="1"/>
  <c r="E43"/>
  <c r="Q46" l="1"/>
  <c r="Q50" s="1"/>
  <c r="G44"/>
  <c r="M46"/>
  <c r="M50" s="1"/>
  <c r="L50"/>
  <c r="E44" l="1"/>
  <c r="G46"/>
  <c r="G50" l="1"/>
  <c r="E46"/>
</calcChain>
</file>

<file path=xl/sharedStrings.xml><?xml version="1.0" encoding="utf-8"?>
<sst xmlns="http://schemas.openxmlformats.org/spreadsheetml/2006/main" count="151" uniqueCount="105">
  <si>
    <t>ИТОГО по программе</t>
  </si>
  <si>
    <t>Обеспечение питанием воспитанников учреждений внесемейного воспитания</t>
  </si>
  <si>
    <t xml:space="preserve">Организация выставок-дегустаций </t>
  </si>
  <si>
    <t>Проведение смотра-конкурса на лучшую школьную столовую</t>
  </si>
  <si>
    <t>Кроме того</t>
  </si>
  <si>
    <t>Наименование мероприятия</t>
  </si>
  <si>
    <t>Итого по мероприятиям</t>
  </si>
  <si>
    <t>Итого по задаче 1.</t>
  </si>
  <si>
    <t>Родительская 
плата</t>
  </si>
  <si>
    <t>Задача 2.Удовлетворение потребности учащихся в сбалансированном рационе</t>
  </si>
  <si>
    <t>Обеспечение питанием детей из малообеспеченных семей, многодетных семей, детей одиноких родителей</t>
  </si>
  <si>
    <t>Завтрак для учащихся  1-4 классов из малообеспеченных семей, многодетных семей, детей одиноких родителей</t>
  </si>
  <si>
    <t>Питание для учащихся 1-4 классов, воспитывающихся в Интернате</t>
  </si>
  <si>
    <t>Питание для учащихся 5-9 классов, воспитывающихся в Интернате</t>
  </si>
  <si>
    <t>М.Б.</t>
  </si>
  <si>
    <t>К.Б.</t>
  </si>
  <si>
    <t>Питание детей-сирот и детей,оставшихся без попечения родителей, проживающих в Интернате</t>
  </si>
  <si>
    <t>Питание детей-сирот и детей,оставшихся без попечения родителей, проживающих в Интернате (в выходные и праздничные дни)</t>
  </si>
  <si>
    <t>Завтрак для учащихся 1-4 классов п.Снежногорск</t>
  </si>
  <si>
    <t>Завтрак для учащихся 5-11 классов п.Снежногорск</t>
  </si>
  <si>
    <t>Завтрак для учащихся 1-4 классов из малообеспеченных семей, многодетных семей, детей одиноких родителей п. Снежногорск</t>
  </si>
  <si>
    <t>Завтрак для учащихся 5-11 классов из малообеспеченных семей, многодетных семей, детей одиноких родителей п. Снежногорск</t>
  </si>
  <si>
    <t>Обед для учащихся  1-4 классов  п. Снежногорск</t>
  </si>
  <si>
    <t>Обед для учащихся  5-11 классов  п. Снежногорск</t>
  </si>
  <si>
    <t>Полдник для учащихся  1-4 классов п. Снежногорск</t>
  </si>
  <si>
    <t>Основные категории</t>
  </si>
  <si>
    <t>Приложение № 1</t>
  </si>
  <si>
    <t>БДО</t>
  </si>
  <si>
    <t>БПО</t>
  </si>
  <si>
    <t>Задача 1. Расширение охвата питанием учащихся общеобразовательных учреждений</t>
  </si>
  <si>
    <t>1.</t>
  </si>
  <si>
    <t>1.1</t>
  </si>
  <si>
    <t>2.2.</t>
  </si>
  <si>
    <t>2.1.</t>
  </si>
  <si>
    <t>Код классификации оператора сектора государственного управления</t>
  </si>
  <si>
    <t>Главные распорядители</t>
  </si>
  <si>
    <t>226 954;          262</t>
  </si>
  <si>
    <t xml:space="preserve">228 954;          </t>
  </si>
  <si>
    <t xml:space="preserve">229 954;          </t>
  </si>
  <si>
    <t>340 983;  262</t>
  </si>
  <si>
    <t>Управление общего и дошкольного образования Администрации города Норильска</t>
  </si>
  <si>
    <t>2012 год</t>
  </si>
  <si>
    <t>2013 год</t>
  </si>
  <si>
    <t>2014 год</t>
  </si>
  <si>
    <t>Всего БДО</t>
  </si>
  <si>
    <t>Всего БПО</t>
  </si>
  <si>
    <t>Система программных мероприятий долгосрочной муниципальной целевой программы "Совершенствование организации питания учащихся общеобразовательных школ муниципального образования город Норильск" на 2012-2014  годы</t>
  </si>
  <si>
    <t>Завтрак для учащихся  1-4 классов</t>
  </si>
  <si>
    <t>Обед для учащихся 1-4 классов, а также учащихся посещающих группу продленного дня</t>
  </si>
  <si>
    <t>Ожидаемый результат от реализованных программных мероприятий (в натуральном выражении), эффект</t>
  </si>
  <si>
    <t>Сохранение охвата питанием учащихся общеобразовательных учреждений</t>
  </si>
  <si>
    <t>4423 чел.</t>
  </si>
  <si>
    <t>646 чел.</t>
  </si>
  <si>
    <t>3418 чел.</t>
  </si>
  <si>
    <t>1606 чел.</t>
  </si>
  <si>
    <t>68 чел.</t>
  </si>
  <si>
    <t>604 чел.</t>
  </si>
  <si>
    <t>31 чел.</t>
  </si>
  <si>
    <t>41 чел.</t>
  </si>
  <si>
    <t>21 чел.</t>
  </si>
  <si>
    <t>29 чел.</t>
  </si>
  <si>
    <t>601 чел.</t>
  </si>
  <si>
    <t>679 чел.</t>
  </si>
  <si>
    <t>496 чел.</t>
  </si>
  <si>
    <t>7 чел.</t>
  </si>
  <si>
    <t>11 чел.</t>
  </si>
  <si>
    <t>61 чел.</t>
  </si>
  <si>
    <t>25 чел.</t>
  </si>
  <si>
    <t>Финансовый резерв на обеспечение питанием детей из малообеспеченных семей, многодетных семей, детей одиноких родителей (резерв)</t>
  </si>
  <si>
    <t>Обед для  учащихся 5-11 (коррекционных) классов, посещающих группу продленного дня и 8-11 классов ЦО из малообеспеченных семей, многодетных семей, детей одиноких родителей</t>
  </si>
  <si>
    <t>Завтрак для учащихся 5-11 классов, в том числе ЦО</t>
  </si>
  <si>
    <t>Обед для учащихся 5-11 классов, в том числе ЦО</t>
  </si>
  <si>
    <t>Завтрак для учащихся  5-11 классов, в том числе  ЦО из малообеспеченных семей, многодетных семей, детей одиноких родителей</t>
  </si>
  <si>
    <t>Экспресс-завтрак для учащихся 1-4 классов, не обеспеченных завтраком</t>
  </si>
  <si>
    <t xml:space="preserve">Обед для учащихся 1-4 классов, а также  посещающих группу продленного дня из малообеспеченных семей,  многодетных семей, детей одиноких родителей </t>
  </si>
  <si>
    <t>Полдник для учащихся 1-11 классов</t>
  </si>
  <si>
    <t>Обед для учащихся  1-4 классов, посещающих группу продленного дня, из малообеспеченных семей, многодетных семей,детей одиноких родителей п. Снежногорск</t>
  </si>
  <si>
    <t>Завтрак для учащихся  1 классов  (детей шестилетнего возраста с организацией обучения в соответствии с СанПином № 42-125-4216-86)</t>
  </si>
  <si>
    <t>Обед для учащихся 1 классов (детей шестилетнего возраста с организацией обучения в соответствии с СанПином № 42-125-4216-86)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</si>
  <si>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</si>
  <si>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</si>
  <si>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</si>
  <si>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</si>
  <si>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</si>
  <si>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</si>
  <si>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</si>
  <si>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</si>
  <si>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</si>
  <si>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</si>
  <si>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</si>
  <si>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</si>
  <si>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</si>
  <si>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</si>
  <si>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</si>
  <si>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</si>
  <si>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</si>
  <si>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</si>
  <si>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</si>
  <si>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</si>
  <si>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</si>
  <si>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</si>
  <si>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</si>
  <si>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к постановлению Администрации города Норильска</t>
  </si>
  <si>
    <t>к  ДМЦП "Совершенствование организации питания учащихся обшеобразовательных школ муниципального образования город Норильск" на 2012-2014 годы", утвержденной постановлением Администрации города Норильска от 14.10.2011 № 484</t>
  </si>
  <si>
    <t>от 31.12.2013 № 595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</si>
</sst>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 indent="1"/>
    </xf>
    <xf numFmtId="3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164" fontId="11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left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vertical="center" wrapText="1" inden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V58"/>
  <sheetViews>
    <sheetView tabSelected="1" zoomScale="60" zoomScaleNormal="60" zoomScaleSheetLayoutView="75" workbookViewId="0">
      <selection activeCell="A53" sqref="A53:D55"/>
    </sheetView>
  </sheetViews>
  <sheetFormatPr defaultRowHeight="12.75"/>
  <cols>
    <col min="1" max="1" width="9.140625" style="1"/>
    <col min="2" max="2" width="33.85546875" style="2" customWidth="1"/>
    <col min="3" max="3" width="14.5703125" style="3" customWidth="1"/>
    <col min="4" max="4" width="21" style="3" customWidth="1"/>
    <col min="5" max="5" width="14.5703125" style="3" customWidth="1"/>
    <col min="6" max="6" width="9.28515625" style="3" customWidth="1"/>
    <col min="7" max="7" width="13.85546875" style="3" customWidth="1"/>
    <col min="8" max="8" width="13" style="3" customWidth="1"/>
    <col min="9" max="9" width="14.7109375" style="3" customWidth="1"/>
    <col min="10" max="10" width="12.85546875" style="3" customWidth="1"/>
    <col min="11" max="11" width="7.5703125" style="1" customWidth="1"/>
    <col min="12" max="12" width="13" style="1" customWidth="1"/>
    <col min="13" max="13" width="14.5703125" style="1" customWidth="1"/>
    <col min="14" max="14" width="12.140625" style="1" customWidth="1"/>
    <col min="15" max="15" width="12.7109375" style="1" customWidth="1"/>
    <col min="16" max="16" width="7.140625" style="1" customWidth="1"/>
    <col min="17" max="17" width="14.42578125" style="1" customWidth="1"/>
    <col min="18" max="18" width="12.5703125" style="1" customWidth="1"/>
    <col min="19" max="19" width="11.85546875" style="1" customWidth="1"/>
    <col min="20" max="20" width="12.5703125" style="1" customWidth="1"/>
    <col min="21" max="21" width="6.7109375" style="1" customWidth="1"/>
    <col min="22" max="22" width="16.140625" style="1" customWidth="1"/>
    <col min="23" max="16384" width="9.140625" style="1"/>
  </cols>
  <sheetData>
    <row r="1" spans="1:22" ht="15.75">
      <c r="S1" s="49" t="s">
        <v>26</v>
      </c>
      <c r="T1" s="49"/>
      <c r="U1" s="49"/>
      <c r="V1" s="49"/>
    </row>
    <row r="2" spans="1:22" ht="15.75">
      <c r="S2" s="49" t="s">
        <v>102</v>
      </c>
      <c r="T2" s="49"/>
      <c r="U2" s="49"/>
      <c r="V2" s="49"/>
    </row>
    <row r="3" spans="1:22" ht="15.75">
      <c r="S3" s="49" t="s">
        <v>104</v>
      </c>
      <c r="T3" s="49"/>
      <c r="U3" s="49"/>
      <c r="V3" s="49"/>
    </row>
    <row r="4" spans="1:22" ht="15.75">
      <c r="S4" s="48"/>
      <c r="T4" s="48"/>
      <c r="U4" s="48"/>
      <c r="V4" s="48"/>
    </row>
    <row r="5" spans="1:22" ht="30" customHeight="1">
      <c r="S5" s="49" t="s">
        <v>26</v>
      </c>
      <c r="T5" s="49"/>
      <c r="U5" s="49"/>
      <c r="V5" s="49"/>
    </row>
    <row r="6" spans="1:22" ht="79.5" customHeight="1">
      <c r="S6" s="49" t="s">
        <v>103</v>
      </c>
      <c r="T6" s="49"/>
      <c r="U6" s="49"/>
      <c r="V6" s="49"/>
    </row>
    <row r="7" spans="1:22" ht="15.75" customHeight="1">
      <c r="H7" s="53"/>
      <c r="I7" s="53"/>
      <c r="J7" s="53"/>
    </row>
    <row r="8" spans="1:22" ht="53.25" customHeight="1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10" spans="1:22" ht="48.75" customHeight="1">
      <c r="A10" s="56"/>
      <c r="B10" s="57" t="s">
        <v>5</v>
      </c>
      <c r="C10" s="52" t="s">
        <v>34</v>
      </c>
      <c r="D10" s="52" t="s">
        <v>35</v>
      </c>
      <c r="E10" s="58" t="s">
        <v>44</v>
      </c>
      <c r="F10" s="58" t="s">
        <v>45</v>
      </c>
      <c r="G10" s="52" t="s">
        <v>41</v>
      </c>
      <c r="H10" s="52"/>
      <c r="I10" s="52"/>
      <c r="J10" s="52"/>
      <c r="K10" s="52"/>
      <c r="L10" s="52" t="s">
        <v>42</v>
      </c>
      <c r="M10" s="52"/>
      <c r="N10" s="52"/>
      <c r="O10" s="52"/>
      <c r="P10" s="52"/>
      <c r="Q10" s="52" t="s">
        <v>43</v>
      </c>
      <c r="R10" s="52"/>
      <c r="S10" s="52"/>
      <c r="T10" s="52"/>
      <c r="U10" s="52"/>
      <c r="V10" s="54" t="s">
        <v>49</v>
      </c>
    </row>
    <row r="11" spans="1:22" ht="12.75" customHeight="1">
      <c r="A11" s="56"/>
      <c r="B11" s="57"/>
      <c r="C11" s="52"/>
      <c r="D11" s="52"/>
      <c r="E11" s="59"/>
      <c r="F11" s="59"/>
      <c r="G11" s="55" t="s">
        <v>27</v>
      </c>
      <c r="H11" s="50" t="s">
        <v>14</v>
      </c>
      <c r="I11" s="50" t="s">
        <v>15</v>
      </c>
      <c r="J11" s="28"/>
      <c r="K11" s="50" t="s">
        <v>28</v>
      </c>
      <c r="L11" s="55" t="s">
        <v>27</v>
      </c>
      <c r="M11" s="50" t="s">
        <v>14</v>
      </c>
      <c r="N11" s="50" t="s">
        <v>15</v>
      </c>
      <c r="O11" s="28"/>
      <c r="P11" s="50" t="s">
        <v>28</v>
      </c>
      <c r="Q11" s="55" t="s">
        <v>27</v>
      </c>
      <c r="R11" s="50" t="s">
        <v>14</v>
      </c>
      <c r="S11" s="50" t="s">
        <v>15</v>
      </c>
      <c r="T11" s="28"/>
      <c r="U11" s="50" t="s">
        <v>28</v>
      </c>
      <c r="V11" s="54"/>
    </row>
    <row r="12" spans="1:22" ht="30" customHeight="1">
      <c r="A12" s="56"/>
      <c r="B12" s="57"/>
      <c r="C12" s="52"/>
      <c r="D12" s="52"/>
      <c r="E12" s="59"/>
      <c r="F12" s="59"/>
      <c r="G12" s="55"/>
      <c r="H12" s="50"/>
      <c r="I12" s="50"/>
      <c r="J12" s="26" t="s">
        <v>4</v>
      </c>
      <c r="K12" s="50"/>
      <c r="L12" s="55"/>
      <c r="M12" s="50"/>
      <c r="N12" s="50"/>
      <c r="O12" s="26" t="s">
        <v>4</v>
      </c>
      <c r="P12" s="50"/>
      <c r="Q12" s="55"/>
      <c r="R12" s="50"/>
      <c r="S12" s="50"/>
      <c r="T12" s="26" t="s">
        <v>4</v>
      </c>
      <c r="U12" s="50"/>
      <c r="V12" s="54"/>
    </row>
    <row r="13" spans="1:22" ht="96" customHeight="1">
      <c r="A13" s="56"/>
      <c r="B13" s="57"/>
      <c r="C13" s="52"/>
      <c r="D13" s="52"/>
      <c r="E13" s="60"/>
      <c r="F13" s="60"/>
      <c r="G13" s="55"/>
      <c r="H13" s="50"/>
      <c r="I13" s="50"/>
      <c r="J13" s="26" t="s">
        <v>8</v>
      </c>
      <c r="K13" s="50"/>
      <c r="L13" s="55"/>
      <c r="M13" s="50"/>
      <c r="N13" s="50"/>
      <c r="O13" s="26" t="s">
        <v>8</v>
      </c>
      <c r="P13" s="50"/>
      <c r="Q13" s="55"/>
      <c r="R13" s="50"/>
      <c r="S13" s="50"/>
      <c r="T13" s="26" t="s">
        <v>8</v>
      </c>
      <c r="U13" s="50"/>
      <c r="V13" s="54"/>
    </row>
    <row r="14" spans="1:22" ht="66.75" customHeight="1">
      <c r="A14" s="30" t="s">
        <v>30</v>
      </c>
      <c r="B14" s="31" t="s">
        <v>29</v>
      </c>
      <c r="C14" s="27"/>
      <c r="D14" s="27"/>
      <c r="E14" s="27"/>
      <c r="F14" s="27"/>
      <c r="G14" s="26"/>
      <c r="H14" s="28"/>
      <c r="I14" s="28"/>
      <c r="J14" s="26"/>
      <c r="K14" s="28"/>
      <c r="L14" s="26"/>
      <c r="M14" s="28"/>
      <c r="N14" s="28"/>
      <c r="O14" s="26"/>
      <c r="P14" s="28"/>
      <c r="Q14" s="26"/>
      <c r="R14" s="28"/>
      <c r="S14" s="28"/>
      <c r="T14" s="26"/>
      <c r="U14" s="28"/>
      <c r="V14" s="36" t="s">
        <v>50</v>
      </c>
    </row>
    <row r="15" spans="1:22" ht="27" customHeight="1">
      <c r="A15" s="30"/>
      <c r="B15" s="31" t="s">
        <v>25</v>
      </c>
      <c r="C15" s="32"/>
      <c r="D15" s="32"/>
      <c r="E15" s="32"/>
      <c r="F15" s="32"/>
      <c r="G15" s="32"/>
      <c r="H15" s="32"/>
      <c r="I15" s="32"/>
      <c r="J15" s="32"/>
      <c r="K15" s="29"/>
      <c r="L15" s="32"/>
      <c r="M15" s="32"/>
      <c r="N15" s="32"/>
      <c r="O15" s="32"/>
      <c r="P15" s="29"/>
      <c r="Q15" s="32"/>
      <c r="R15" s="32"/>
      <c r="S15" s="32"/>
      <c r="T15" s="32"/>
      <c r="U15" s="29"/>
      <c r="V15" s="15"/>
    </row>
    <row r="16" spans="1:22" ht="100.5" customHeight="1">
      <c r="A16" s="37" t="s">
        <v>31</v>
      </c>
      <c r="B16" s="9" t="s">
        <v>47</v>
      </c>
      <c r="C16" s="18">
        <v>226954</v>
      </c>
      <c r="D16" s="35" t="s">
        <v>40</v>
      </c>
      <c r="E16" s="34">
        <f>G16+L16+Q16</f>
        <v>72375</v>
      </c>
      <c r="F16" s="35"/>
      <c r="G16" s="19">
        <f t="shared" ref="G16:G25" si="0">H16+I16</f>
        <v>30109.200000000001</v>
      </c>
      <c r="H16" s="19">
        <v>30109.200000000001</v>
      </c>
      <c r="I16" s="19"/>
      <c r="J16" s="19">
        <v>38630.1</v>
      </c>
      <c r="K16" s="17"/>
      <c r="L16" s="19">
        <f>M16+N16</f>
        <v>20986.9</v>
      </c>
      <c r="M16" s="19">
        <v>20986.9</v>
      </c>
      <c r="N16" s="19"/>
      <c r="O16" s="19">
        <v>49305.5</v>
      </c>
      <c r="P16" s="17"/>
      <c r="Q16" s="19">
        <f>R16+S16</f>
        <v>21278.9</v>
      </c>
      <c r="R16" s="19">
        <v>21278.9</v>
      </c>
      <c r="S16" s="19"/>
      <c r="T16" s="19">
        <v>49644.5</v>
      </c>
      <c r="U16" s="17"/>
      <c r="V16" s="38" t="s">
        <v>51</v>
      </c>
    </row>
    <row r="17" spans="1:22" ht="127.5" customHeight="1">
      <c r="A17" s="37" t="s">
        <v>79</v>
      </c>
      <c r="B17" s="9" t="s">
        <v>77</v>
      </c>
      <c r="C17" s="18">
        <v>226954</v>
      </c>
      <c r="D17" s="35" t="s">
        <v>40</v>
      </c>
      <c r="E17" s="34"/>
      <c r="F17" s="35"/>
      <c r="G17" s="19"/>
      <c r="H17" s="19"/>
      <c r="I17" s="19"/>
      <c r="J17" s="19"/>
      <c r="K17" s="17"/>
      <c r="L17" s="19"/>
      <c r="M17" s="19"/>
      <c r="N17" s="19"/>
      <c r="O17" s="19">
        <v>647.79999999999995</v>
      </c>
      <c r="P17" s="17"/>
      <c r="Q17" s="19"/>
      <c r="R17" s="19"/>
      <c r="S17" s="19"/>
      <c r="T17" s="19"/>
      <c r="U17" s="17"/>
      <c r="V17" s="38"/>
    </row>
    <row r="18" spans="1:22" ht="107.25" customHeight="1">
      <c r="A18" s="37" t="s">
        <v>80</v>
      </c>
      <c r="B18" s="9" t="s">
        <v>73</v>
      </c>
      <c r="C18" s="18">
        <v>226954</v>
      </c>
      <c r="D18" s="35" t="s">
        <v>40</v>
      </c>
      <c r="E18" s="34">
        <f t="shared" ref="E18:E25" si="1">G18+L18+Q18</f>
        <v>9603.7000000000007</v>
      </c>
      <c r="F18" s="35"/>
      <c r="G18" s="19">
        <f t="shared" si="0"/>
        <v>3127.7</v>
      </c>
      <c r="H18" s="19">
        <v>3127.7</v>
      </c>
      <c r="I18" s="19"/>
      <c r="J18" s="19"/>
      <c r="K18" s="17"/>
      <c r="L18" s="19">
        <f>M18+N18</f>
        <v>3245.5</v>
      </c>
      <c r="M18" s="19">
        <v>3245.5</v>
      </c>
      <c r="N18" s="19"/>
      <c r="O18" s="19"/>
      <c r="P18" s="17"/>
      <c r="Q18" s="19">
        <f>R18+S18</f>
        <v>3230.5</v>
      </c>
      <c r="R18" s="19">
        <v>3230.5</v>
      </c>
      <c r="S18" s="19"/>
      <c r="T18" s="19"/>
      <c r="U18" s="17"/>
      <c r="V18" s="38" t="s">
        <v>52</v>
      </c>
    </row>
    <row r="19" spans="1:22" ht="121.5" customHeight="1">
      <c r="A19" s="37" t="s">
        <v>81</v>
      </c>
      <c r="B19" s="9" t="s">
        <v>70</v>
      </c>
      <c r="C19" s="18">
        <v>226954</v>
      </c>
      <c r="D19" s="35" t="s">
        <v>40</v>
      </c>
      <c r="E19" s="34">
        <f>G19+L19+Q19</f>
        <v>81499.199999999997</v>
      </c>
      <c r="F19" s="35"/>
      <c r="G19" s="19">
        <f t="shared" si="0"/>
        <v>30515.5</v>
      </c>
      <c r="H19" s="19">
        <v>30515.5</v>
      </c>
      <c r="I19" s="19"/>
      <c r="J19" s="19">
        <v>67311.199999999997</v>
      </c>
      <c r="K19" s="17"/>
      <c r="L19" s="19">
        <f>M19+N19</f>
        <v>25749.1</v>
      </c>
      <c r="M19" s="19">
        <v>25749.1</v>
      </c>
      <c r="N19" s="19"/>
      <c r="O19" s="19">
        <v>77744.899999999994</v>
      </c>
      <c r="P19" s="17"/>
      <c r="Q19" s="19">
        <f>R19+S19</f>
        <v>25234.6</v>
      </c>
      <c r="R19" s="19">
        <v>25234.6</v>
      </c>
      <c r="S19" s="19"/>
      <c r="T19" s="19">
        <v>75703.8</v>
      </c>
      <c r="U19" s="17"/>
      <c r="V19" s="38" t="s">
        <v>53</v>
      </c>
    </row>
    <row r="20" spans="1:22" ht="120.75" customHeight="1">
      <c r="A20" s="37" t="s">
        <v>82</v>
      </c>
      <c r="B20" s="9" t="s">
        <v>48</v>
      </c>
      <c r="C20" s="18">
        <v>226954</v>
      </c>
      <c r="D20" s="35" t="s">
        <v>40</v>
      </c>
      <c r="E20" s="34"/>
      <c r="F20" s="35"/>
      <c r="G20" s="19"/>
      <c r="H20" s="20"/>
      <c r="I20" s="19"/>
      <c r="J20" s="19">
        <v>38822</v>
      </c>
      <c r="K20" s="17"/>
      <c r="L20" s="19"/>
      <c r="M20" s="20"/>
      <c r="N20" s="19"/>
      <c r="O20" s="19">
        <v>44933.1</v>
      </c>
      <c r="P20" s="17"/>
      <c r="Q20" s="19"/>
      <c r="R20" s="20"/>
      <c r="S20" s="19"/>
      <c r="T20" s="19">
        <v>44714.7</v>
      </c>
      <c r="U20" s="17"/>
      <c r="V20" s="38" t="s">
        <v>54</v>
      </c>
    </row>
    <row r="21" spans="1:22" ht="120.75" customHeight="1">
      <c r="A21" s="37" t="s">
        <v>83</v>
      </c>
      <c r="B21" s="9" t="s">
        <v>78</v>
      </c>
      <c r="C21" s="18">
        <v>226954</v>
      </c>
      <c r="D21" s="35" t="s">
        <v>40</v>
      </c>
      <c r="E21" s="34">
        <f t="shared" si="1"/>
        <v>721.3</v>
      </c>
      <c r="F21" s="35"/>
      <c r="G21" s="19"/>
      <c r="H21" s="20"/>
      <c r="I21" s="19"/>
      <c r="J21" s="19"/>
      <c r="K21" s="17"/>
      <c r="L21" s="19">
        <f>M21+N21</f>
        <v>721.3</v>
      </c>
      <c r="M21" s="19">
        <v>721.3</v>
      </c>
      <c r="N21" s="19"/>
      <c r="O21" s="19">
        <v>225.3</v>
      </c>
      <c r="P21" s="17"/>
      <c r="Q21" s="19"/>
      <c r="R21" s="20"/>
      <c r="S21" s="19"/>
      <c r="T21" s="19"/>
      <c r="U21" s="17"/>
      <c r="V21" s="38"/>
    </row>
    <row r="22" spans="1:22" ht="113.25" customHeight="1">
      <c r="A22" s="37" t="s">
        <v>84</v>
      </c>
      <c r="B22" s="9" t="s">
        <v>71</v>
      </c>
      <c r="C22" s="18">
        <v>226954</v>
      </c>
      <c r="D22" s="35" t="s">
        <v>40</v>
      </c>
      <c r="E22" s="34"/>
      <c r="F22" s="35"/>
      <c r="G22" s="19"/>
      <c r="H22" s="20"/>
      <c r="I22" s="19"/>
      <c r="J22" s="19">
        <v>1946.2</v>
      </c>
      <c r="K22" s="17"/>
      <c r="L22" s="19"/>
      <c r="M22" s="20"/>
      <c r="N22" s="19"/>
      <c r="O22" s="19">
        <v>2333.6999999999998</v>
      </c>
      <c r="P22" s="17"/>
      <c r="Q22" s="19"/>
      <c r="R22" s="20"/>
      <c r="S22" s="19"/>
      <c r="T22" s="19">
        <v>2322.3000000000002</v>
      </c>
      <c r="U22" s="17"/>
      <c r="V22" s="38" t="s">
        <v>55</v>
      </c>
    </row>
    <row r="23" spans="1:22" ht="141" customHeight="1">
      <c r="A23" s="37" t="s">
        <v>85</v>
      </c>
      <c r="B23" s="9" t="s">
        <v>75</v>
      </c>
      <c r="C23" s="18">
        <v>226954</v>
      </c>
      <c r="D23" s="35" t="s">
        <v>40</v>
      </c>
      <c r="E23" s="34"/>
      <c r="F23" s="35"/>
      <c r="G23" s="19"/>
      <c r="H23" s="20"/>
      <c r="I23" s="19"/>
      <c r="J23" s="19">
        <v>5598.9</v>
      </c>
      <c r="K23" s="17"/>
      <c r="L23" s="19"/>
      <c r="M23" s="20"/>
      <c r="N23" s="19"/>
      <c r="O23" s="19">
        <v>6831.6</v>
      </c>
      <c r="P23" s="17"/>
      <c r="Q23" s="19"/>
      <c r="R23" s="20"/>
      <c r="S23" s="19"/>
      <c r="T23" s="19">
        <v>6487.1</v>
      </c>
      <c r="U23" s="17"/>
      <c r="V23" s="38" t="s">
        <v>56</v>
      </c>
    </row>
    <row r="24" spans="1:22" ht="55.5" customHeight="1">
      <c r="A24" s="37" t="s">
        <v>86</v>
      </c>
      <c r="B24" s="9" t="s">
        <v>18</v>
      </c>
      <c r="C24" s="18">
        <v>340983</v>
      </c>
      <c r="D24" s="35" t="s">
        <v>40</v>
      </c>
      <c r="E24" s="34">
        <f t="shared" si="1"/>
        <v>360</v>
      </c>
      <c r="F24" s="35"/>
      <c r="G24" s="19">
        <f t="shared" si="0"/>
        <v>120</v>
      </c>
      <c r="H24" s="19">
        <v>120</v>
      </c>
      <c r="I24" s="19"/>
      <c r="J24" s="19">
        <v>312.5</v>
      </c>
      <c r="K24" s="17"/>
      <c r="L24" s="19">
        <f>M24+N24</f>
        <v>120</v>
      </c>
      <c r="M24" s="19">
        <v>120</v>
      </c>
      <c r="N24" s="19"/>
      <c r="O24" s="19">
        <v>328.6</v>
      </c>
      <c r="P24" s="17"/>
      <c r="Q24" s="19">
        <f>R24+S24</f>
        <v>120</v>
      </c>
      <c r="R24" s="19">
        <v>120</v>
      </c>
      <c r="S24" s="19"/>
      <c r="T24" s="19">
        <v>326.39999999999998</v>
      </c>
      <c r="U24" s="17"/>
      <c r="V24" s="38" t="s">
        <v>57</v>
      </c>
    </row>
    <row r="25" spans="1:22" ht="106.5" customHeight="1">
      <c r="A25" s="37" t="s">
        <v>87</v>
      </c>
      <c r="B25" s="9" t="s">
        <v>19</v>
      </c>
      <c r="C25" s="18">
        <v>340983</v>
      </c>
      <c r="D25" s="35" t="s">
        <v>40</v>
      </c>
      <c r="E25" s="34">
        <f t="shared" si="1"/>
        <v>273.29999999999995</v>
      </c>
      <c r="F25" s="35"/>
      <c r="G25" s="19">
        <f t="shared" si="0"/>
        <v>91.1</v>
      </c>
      <c r="H25" s="19">
        <v>91.1</v>
      </c>
      <c r="I25" s="19"/>
      <c r="J25" s="19">
        <v>716.5</v>
      </c>
      <c r="K25" s="17"/>
      <c r="L25" s="19">
        <f>M25+N25</f>
        <v>91.1</v>
      </c>
      <c r="M25" s="19">
        <v>91.1</v>
      </c>
      <c r="N25" s="19"/>
      <c r="O25" s="19">
        <v>746.1</v>
      </c>
      <c r="P25" s="17"/>
      <c r="Q25" s="19">
        <f>R25+S25</f>
        <v>91.1</v>
      </c>
      <c r="R25" s="19">
        <v>91.1</v>
      </c>
      <c r="S25" s="19"/>
      <c r="T25" s="19">
        <v>742.1</v>
      </c>
      <c r="U25" s="17"/>
      <c r="V25" s="38" t="s">
        <v>58</v>
      </c>
    </row>
    <row r="26" spans="1:22" ht="106.5" customHeight="1">
      <c r="A26" s="37" t="s">
        <v>88</v>
      </c>
      <c r="B26" s="9" t="s">
        <v>22</v>
      </c>
      <c r="C26" s="18">
        <v>340983</v>
      </c>
      <c r="D26" s="35" t="s">
        <v>40</v>
      </c>
      <c r="E26" s="34"/>
      <c r="F26" s="35"/>
      <c r="G26" s="20"/>
      <c r="H26" s="20"/>
      <c r="I26" s="19"/>
      <c r="J26" s="19">
        <v>436.4</v>
      </c>
      <c r="K26" s="17"/>
      <c r="L26" s="20"/>
      <c r="M26" s="20"/>
      <c r="N26" s="19"/>
      <c r="O26" s="19">
        <v>452.6</v>
      </c>
      <c r="P26" s="17"/>
      <c r="Q26" s="20"/>
      <c r="R26" s="20"/>
      <c r="S26" s="19"/>
      <c r="T26" s="19">
        <v>450.4</v>
      </c>
      <c r="U26" s="17"/>
      <c r="V26" s="38" t="s">
        <v>59</v>
      </c>
    </row>
    <row r="27" spans="1:22" ht="102.75" customHeight="1">
      <c r="A27" s="37" t="s">
        <v>89</v>
      </c>
      <c r="B27" s="9" t="s">
        <v>23</v>
      </c>
      <c r="C27" s="18">
        <v>340983</v>
      </c>
      <c r="D27" s="35" t="s">
        <v>40</v>
      </c>
      <c r="E27" s="34"/>
      <c r="F27" s="35"/>
      <c r="G27" s="20"/>
      <c r="H27" s="20"/>
      <c r="I27" s="19"/>
      <c r="J27" s="19">
        <v>594.4</v>
      </c>
      <c r="K27" s="17"/>
      <c r="L27" s="20"/>
      <c r="M27" s="20"/>
      <c r="N27" s="19"/>
      <c r="O27" s="19">
        <v>616.4</v>
      </c>
      <c r="P27" s="17"/>
      <c r="Q27" s="20"/>
      <c r="R27" s="20"/>
      <c r="S27" s="19"/>
      <c r="T27" s="19">
        <v>613.4</v>
      </c>
      <c r="U27" s="17"/>
      <c r="V27" s="38" t="s">
        <v>60</v>
      </c>
    </row>
    <row r="28" spans="1:22" ht="103.5" customHeight="1">
      <c r="A28" s="37" t="s">
        <v>90</v>
      </c>
      <c r="B28" s="9" t="s">
        <v>24</v>
      </c>
      <c r="C28" s="18">
        <v>340983</v>
      </c>
      <c r="D28" s="35" t="s">
        <v>40</v>
      </c>
      <c r="E28" s="34"/>
      <c r="F28" s="35"/>
      <c r="G28" s="20"/>
      <c r="H28" s="20"/>
      <c r="I28" s="19"/>
      <c r="J28" s="19">
        <v>90.6</v>
      </c>
      <c r="K28" s="17"/>
      <c r="L28" s="20"/>
      <c r="M28" s="20"/>
      <c r="N28" s="19"/>
      <c r="O28" s="19">
        <v>94.1</v>
      </c>
      <c r="P28" s="17"/>
      <c r="Q28" s="20"/>
      <c r="R28" s="20"/>
      <c r="S28" s="19"/>
      <c r="T28" s="19">
        <v>93.6</v>
      </c>
      <c r="U28" s="17"/>
      <c r="V28" s="38" t="s">
        <v>57</v>
      </c>
    </row>
    <row r="29" spans="1:22" ht="18.75">
      <c r="A29" s="37"/>
      <c r="B29" s="39" t="s">
        <v>6</v>
      </c>
      <c r="C29" s="21"/>
      <c r="D29" s="21"/>
      <c r="E29" s="21"/>
      <c r="F29" s="21"/>
      <c r="G29" s="23">
        <f>SUM(G16:G28)</f>
        <v>63963.5</v>
      </c>
      <c r="H29" s="23">
        <f>SUM(H16:H28)</f>
        <v>63963.5</v>
      </c>
      <c r="I29" s="23">
        <f>SUM(I16:I28)</f>
        <v>0</v>
      </c>
      <c r="J29" s="23">
        <f>SUM(J16:J28)</f>
        <v>154458.79999999999</v>
      </c>
      <c r="K29" s="23"/>
      <c r="L29" s="23">
        <f>SUM(L16:L28)</f>
        <v>50913.9</v>
      </c>
      <c r="M29" s="23">
        <f>SUM(M16:M28)</f>
        <v>50913.9</v>
      </c>
      <c r="N29" s="23"/>
      <c r="O29" s="23">
        <f>SUM(O16:O28)</f>
        <v>184259.7</v>
      </c>
      <c r="P29" s="23"/>
      <c r="Q29" s="23">
        <f>SUM(Q16:Q28)</f>
        <v>49955.1</v>
      </c>
      <c r="R29" s="23">
        <f>SUM(R16:R28)</f>
        <v>49955.1</v>
      </c>
      <c r="S29" s="23"/>
      <c r="T29" s="23">
        <f>SUM(T16:T28)</f>
        <v>181098.3</v>
      </c>
      <c r="U29" s="23"/>
      <c r="V29" s="38"/>
    </row>
    <row r="30" spans="1:22" ht="109.5" customHeight="1">
      <c r="A30" s="37"/>
      <c r="B30" s="39" t="s">
        <v>10</v>
      </c>
      <c r="C30" s="24"/>
      <c r="D30" s="24"/>
      <c r="E30" s="24"/>
      <c r="F30" s="24"/>
      <c r="G30" s="16"/>
      <c r="H30" s="24"/>
      <c r="I30" s="24"/>
      <c r="J30" s="24"/>
      <c r="K30" s="17"/>
      <c r="L30" s="16"/>
      <c r="M30" s="24"/>
      <c r="N30" s="24"/>
      <c r="O30" s="24"/>
      <c r="P30" s="17"/>
      <c r="Q30" s="16"/>
      <c r="R30" s="24"/>
      <c r="S30" s="24"/>
      <c r="T30" s="24"/>
      <c r="U30" s="17"/>
      <c r="V30" s="38"/>
    </row>
    <row r="31" spans="1:22" ht="192" customHeight="1">
      <c r="A31" s="37" t="s">
        <v>91</v>
      </c>
      <c r="B31" s="9" t="s">
        <v>11</v>
      </c>
      <c r="C31" s="40" t="s">
        <v>36</v>
      </c>
      <c r="D31" s="35" t="s">
        <v>40</v>
      </c>
      <c r="E31" s="34">
        <f t="shared" ref="E31:E46" si="2">G31+L31+Q31</f>
        <v>29540.400000000001</v>
      </c>
      <c r="F31" s="35"/>
      <c r="G31" s="19">
        <f>H31+I31</f>
        <v>9668.7999999999993</v>
      </c>
      <c r="H31" s="19">
        <v>4316.8999999999996</v>
      </c>
      <c r="I31" s="19">
        <v>5351.9</v>
      </c>
      <c r="J31" s="20"/>
      <c r="K31" s="17"/>
      <c r="L31" s="19">
        <f>M31+N31</f>
        <v>9895.6</v>
      </c>
      <c r="M31" s="19">
        <v>4417.3</v>
      </c>
      <c r="N31" s="19">
        <v>5478.3</v>
      </c>
      <c r="O31" s="20"/>
      <c r="P31" s="17"/>
      <c r="Q31" s="19">
        <f>R31+S31</f>
        <v>9976</v>
      </c>
      <c r="R31" s="19">
        <v>4493.6000000000004</v>
      </c>
      <c r="S31" s="19">
        <v>5482.4</v>
      </c>
      <c r="T31" s="20"/>
      <c r="U31" s="17"/>
      <c r="V31" s="38" t="s">
        <v>61</v>
      </c>
    </row>
    <row r="32" spans="1:22" ht="117" customHeight="1">
      <c r="A32" s="37" t="s">
        <v>92</v>
      </c>
      <c r="B32" s="9" t="s">
        <v>72</v>
      </c>
      <c r="C32" s="40" t="s">
        <v>36</v>
      </c>
      <c r="D32" s="35" t="s">
        <v>40</v>
      </c>
      <c r="E32" s="34">
        <f t="shared" si="2"/>
        <v>49682.299999999996</v>
      </c>
      <c r="F32" s="35"/>
      <c r="G32" s="19">
        <f t="shared" ref="G32:G37" si="3">H32+I32</f>
        <v>16273.900000000001</v>
      </c>
      <c r="H32" s="19">
        <v>10050.1</v>
      </c>
      <c r="I32" s="19">
        <v>6223.8</v>
      </c>
      <c r="J32" s="19"/>
      <c r="K32" s="17"/>
      <c r="L32" s="19">
        <f t="shared" ref="L32:L37" si="4">M32+N32</f>
        <v>16616.8</v>
      </c>
      <c r="M32" s="19">
        <v>10254.4</v>
      </c>
      <c r="N32" s="19">
        <v>6362.4</v>
      </c>
      <c r="O32" s="19"/>
      <c r="P32" s="17"/>
      <c r="Q32" s="19">
        <f t="shared" ref="Q32:Q37" si="5">R32+S32</f>
        <v>16791.599999999999</v>
      </c>
      <c r="R32" s="19">
        <v>10409.6</v>
      </c>
      <c r="S32" s="19">
        <v>6382</v>
      </c>
      <c r="T32" s="19"/>
      <c r="U32" s="17"/>
      <c r="V32" s="38" t="s">
        <v>62</v>
      </c>
    </row>
    <row r="33" spans="1:22" ht="150" customHeight="1">
      <c r="A33" s="37" t="s">
        <v>93</v>
      </c>
      <c r="B33" s="9" t="s">
        <v>74</v>
      </c>
      <c r="C33" s="40" t="s">
        <v>37</v>
      </c>
      <c r="D33" s="35" t="s">
        <v>40</v>
      </c>
      <c r="E33" s="34">
        <f>G33+L33+Q33</f>
        <v>36703.199999999997</v>
      </c>
      <c r="F33" s="35"/>
      <c r="G33" s="19">
        <f t="shared" si="3"/>
        <v>12205.9</v>
      </c>
      <c r="H33" s="19">
        <v>12205.9</v>
      </c>
      <c r="I33" s="19"/>
      <c r="J33" s="19"/>
      <c r="K33" s="17"/>
      <c r="L33" s="19">
        <f t="shared" si="4"/>
        <v>11909.9</v>
      </c>
      <c r="M33" s="19">
        <v>11909.9</v>
      </c>
      <c r="N33" s="19"/>
      <c r="O33" s="19"/>
      <c r="P33" s="17"/>
      <c r="Q33" s="19">
        <f t="shared" si="5"/>
        <v>12587.4</v>
      </c>
      <c r="R33" s="19">
        <v>12587.4</v>
      </c>
      <c r="S33" s="19"/>
      <c r="T33" s="19"/>
      <c r="U33" s="17"/>
      <c r="V33" s="38" t="s">
        <v>63</v>
      </c>
    </row>
    <row r="34" spans="1:22" ht="238.5" customHeight="1">
      <c r="A34" s="37" t="s">
        <v>94</v>
      </c>
      <c r="B34" s="9" t="s">
        <v>69</v>
      </c>
      <c r="C34" s="40" t="s">
        <v>38</v>
      </c>
      <c r="D34" s="35" t="s">
        <v>40</v>
      </c>
      <c r="E34" s="34">
        <f t="shared" si="2"/>
        <v>1732.9</v>
      </c>
      <c r="F34" s="35"/>
      <c r="G34" s="19">
        <f t="shared" si="3"/>
        <v>564.70000000000005</v>
      </c>
      <c r="H34" s="19">
        <v>564.70000000000005</v>
      </c>
      <c r="I34" s="19"/>
      <c r="J34" s="19"/>
      <c r="K34" s="17"/>
      <c r="L34" s="19">
        <f t="shared" si="4"/>
        <v>585.5</v>
      </c>
      <c r="M34" s="19">
        <v>585.5</v>
      </c>
      <c r="N34" s="19"/>
      <c r="O34" s="19"/>
      <c r="P34" s="17"/>
      <c r="Q34" s="19">
        <f t="shared" si="5"/>
        <v>582.70000000000005</v>
      </c>
      <c r="R34" s="19">
        <v>582.70000000000005</v>
      </c>
      <c r="S34" s="19"/>
      <c r="T34" s="19"/>
      <c r="U34" s="17"/>
      <c r="V34" s="38" t="s">
        <v>59</v>
      </c>
    </row>
    <row r="35" spans="1:22" ht="141.75" customHeight="1">
      <c r="A35" s="37" t="s">
        <v>95</v>
      </c>
      <c r="B35" s="9" t="s">
        <v>20</v>
      </c>
      <c r="C35" s="40" t="s">
        <v>39</v>
      </c>
      <c r="D35" s="35" t="s">
        <v>40</v>
      </c>
      <c r="E35" s="34">
        <f t="shared" si="2"/>
        <v>290.90000000000003</v>
      </c>
      <c r="F35" s="35"/>
      <c r="G35" s="19">
        <f t="shared" si="3"/>
        <v>94.800000000000011</v>
      </c>
      <c r="H35" s="19">
        <v>41.2</v>
      </c>
      <c r="I35" s="19">
        <v>53.6</v>
      </c>
      <c r="J35" s="19"/>
      <c r="K35" s="17"/>
      <c r="L35" s="19">
        <f t="shared" si="4"/>
        <v>98.3</v>
      </c>
      <c r="M35" s="19">
        <v>42.3</v>
      </c>
      <c r="N35" s="19">
        <v>56</v>
      </c>
      <c r="O35" s="19"/>
      <c r="P35" s="17"/>
      <c r="Q35" s="19">
        <f t="shared" si="5"/>
        <v>97.8</v>
      </c>
      <c r="R35" s="19">
        <v>42.9</v>
      </c>
      <c r="S35" s="19">
        <v>54.9</v>
      </c>
      <c r="T35" s="19"/>
      <c r="U35" s="17"/>
      <c r="V35" s="38" t="s">
        <v>64</v>
      </c>
    </row>
    <row r="36" spans="1:22" ht="164.25" customHeight="1">
      <c r="A36" s="37" t="s">
        <v>96</v>
      </c>
      <c r="B36" s="9" t="s">
        <v>21</v>
      </c>
      <c r="C36" s="40" t="s">
        <v>39</v>
      </c>
      <c r="D36" s="35" t="s">
        <v>40</v>
      </c>
      <c r="E36" s="34">
        <f t="shared" si="2"/>
        <v>682.7</v>
      </c>
      <c r="F36" s="35"/>
      <c r="G36" s="19">
        <f t="shared" si="3"/>
        <v>222.5</v>
      </c>
      <c r="H36" s="19">
        <v>123.7</v>
      </c>
      <c r="I36" s="19">
        <v>98.8</v>
      </c>
      <c r="J36" s="19"/>
      <c r="K36" s="17"/>
      <c r="L36" s="19">
        <f t="shared" si="4"/>
        <v>230.6</v>
      </c>
      <c r="M36" s="19">
        <v>127.3</v>
      </c>
      <c r="N36" s="19">
        <v>103.3</v>
      </c>
      <c r="O36" s="19"/>
      <c r="P36" s="17"/>
      <c r="Q36" s="19">
        <f t="shared" si="5"/>
        <v>229.60000000000002</v>
      </c>
      <c r="R36" s="19">
        <v>128.30000000000001</v>
      </c>
      <c r="S36" s="19">
        <v>101.3</v>
      </c>
      <c r="T36" s="19"/>
      <c r="U36" s="17"/>
      <c r="V36" s="38" t="s">
        <v>65</v>
      </c>
    </row>
    <row r="37" spans="1:22" ht="146.25" customHeight="1">
      <c r="A37" s="37" t="s">
        <v>97</v>
      </c>
      <c r="B37" s="9" t="s">
        <v>76</v>
      </c>
      <c r="C37" s="18">
        <v>340983</v>
      </c>
      <c r="D37" s="35" t="s">
        <v>40</v>
      </c>
      <c r="E37" s="34">
        <f t="shared" si="2"/>
        <v>442.9</v>
      </c>
      <c r="F37" s="35"/>
      <c r="G37" s="19">
        <f t="shared" si="3"/>
        <v>144.30000000000001</v>
      </c>
      <c r="H37" s="19">
        <v>144.30000000000001</v>
      </c>
      <c r="I37" s="20"/>
      <c r="J37" s="19"/>
      <c r="K37" s="17"/>
      <c r="L37" s="19">
        <f t="shared" si="4"/>
        <v>149.69999999999999</v>
      </c>
      <c r="M37" s="19">
        <v>149.69999999999999</v>
      </c>
      <c r="N37" s="20"/>
      <c r="O37" s="19"/>
      <c r="P37" s="17"/>
      <c r="Q37" s="19">
        <f t="shared" si="5"/>
        <v>148.9</v>
      </c>
      <c r="R37" s="19">
        <v>148.9</v>
      </c>
      <c r="S37" s="20"/>
      <c r="T37" s="19"/>
      <c r="U37" s="17"/>
      <c r="V37" s="38" t="s">
        <v>64</v>
      </c>
    </row>
    <row r="38" spans="1:22" ht="18" customHeight="1">
      <c r="A38" s="37"/>
      <c r="B38" s="39" t="s">
        <v>6</v>
      </c>
      <c r="C38" s="23"/>
      <c r="D38" s="23"/>
      <c r="E38" s="34">
        <f t="shared" si="2"/>
        <v>119075.3</v>
      </c>
      <c r="F38" s="23"/>
      <c r="G38" s="23">
        <f>SUM(G31:G37)</f>
        <v>39174.9</v>
      </c>
      <c r="H38" s="23">
        <f>SUM(H31:H37)</f>
        <v>27446.800000000003</v>
      </c>
      <c r="I38" s="23">
        <f>SUM(I31:I37)</f>
        <v>11728.1</v>
      </c>
      <c r="J38" s="22"/>
      <c r="K38" s="22"/>
      <c r="L38" s="23">
        <f>SUM(L31:L37)</f>
        <v>39486.400000000001</v>
      </c>
      <c r="M38" s="23">
        <f>SUM(M31:M37)</f>
        <v>27486.399999999998</v>
      </c>
      <c r="N38" s="23">
        <f>SUM(N31:N37)</f>
        <v>12000</v>
      </c>
      <c r="O38" s="22"/>
      <c r="P38" s="22"/>
      <c r="Q38" s="23">
        <f>SUM(Q31:Q37)</f>
        <v>40414</v>
      </c>
      <c r="R38" s="23">
        <f>SUM(R31:R37)</f>
        <v>28393.4</v>
      </c>
      <c r="S38" s="23">
        <f>SUM(S31:S37)</f>
        <v>12020.599999999999</v>
      </c>
      <c r="T38" s="22"/>
      <c r="U38" s="22"/>
      <c r="V38" s="38"/>
    </row>
    <row r="39" spans="1:22" ht="77.25" customHeight="1">
      <c r="A39" s="37"/>
      <c r="B39" s="46" t="s">
        <v>1</v>
      </c>
      <c r="C39" s="19"/>
      <c r="D39" s="19"/>
      <c r="E39" s="34"/>
      <c r="F39" s="19"/>
      <c r="G39" s="20"/>
      <c r="H39" s="19"/>
      <c r="I39" s="19"/>
      <c r="J39" s="19"/>
      <c r="K39" s="17"/>
      <c r="L39" s="20"/>
      <c r="M39" s="19"/>
      <c r="N39" s="19"/>
      <c r="O39" s="19"/>
      <c r="P39" s="17"/>
      <c r="Q39" s="20"/>
      <c r="R39" s="19"/>
      <c r="S39" s="19"/>
      <c r="T39" s="19"/>
      <c r="U39" s="17"/>
      <c r="V39" s="38"/>
    </row>
    <row r="40" spans="1:22" ht="113.25" customHeight="1">
      <c r="A40" s="37" t="s">
        <v>98</v>
      </c>
      <c r="B40" s="9" t="s">
        <v>16</v>
      </c>
      <c r="C40" s="18">
        <v>226954</v>
      </c>
      <c r="D40" s="35" t="s">
        <v>40</v>
      </c>
      <c r="E40" s="34">
        <f t="shared" si="2"/>
        <v>17637.5</v>
      </c>
      <c r="F40" s="35"/>
      <c r="G40" s="19">
        <f>H40+I40</f>
        <v>5937</v>
      </c>
      <c r="H40" s="19">
        <v>2611.4</v>
      </c>
      <c r="I40" s="19">
        <v>3325.6</v>
      </c>
      <c r="J40" s="20"/>
      <c r="K40" s="17"/>
      <c r="L40" s="19">
        <f>M40+N40</f>
        <v>5507.2</v>
      </c>
      <c r="M40" s="19">
        <v>2494</v>
      </c>
      <c r="N40" s="19">
        <v>3013.2</v>
      </c>
      <c r="O40" s="20"/>
      <c r="P40" s="17"/>
      <c r="Q40" s="19">
        <f>R40+S40</f>
        <v>6193.2999999999993</v>
      </c>
      <c r="R40" s="19">
        <v>2818.7</v>
      </c>
      <c r="S40" s="19">
        <v>3374.6</v>
      </c>
      <c r="T40" s="20"/>
      <c r="U40" s="17"/>
      <c r="V40" s="38" t="s">
        <v>66</v>
      </c>
    </row>
    <row r="41" spans="1:22" ht="115.5" customHeight="1">
      <c r="A41" s="37" t="s">
        <v>99</v>
      </c>
      <c r="B41" s="9" t="s">
        <v>17</v>
      </c>
      <c r="C41" s="18">
        <v>226954</v>
      </c>
      <c r="D41" s="35" t="s">
        <v>40</v>
      </c>
      <c r="E41" s="34">
        <f t="shared" si="2"/>
        <v>507</v>
      </c>
      <c r="F41" s="35"/>
      <c r="G41" s="19">
        <f>H41+I41</f>
        <v>161.5</v>
      </c>
      <c r="H41" s="19">
        <v>161.5</v>
      </c>
      <c r="I41" s="19"/>
      <c r="J41" s="20"/>
      <c r="K41" s="17"/>
      <c r="L41" s="19">
        <f>M41+N41</f>
        <v>165.60000000000002</v>
      </c>
      <c r="M41" s="19">
        <v>142.80000000000001</v>
      </c>
      <c r="N41" s="19">
        <v>22.8</v>
      </c>
      <c r="O41" s="20"/>
      <c r="P41" s="17"/>
      <c r="Q41" s="19">
        <f>R41+S41</f>
        <v>179.9</v>
      </c>
      <c r="R41" s="19">
        <v>179.9</v>
      </c>
      <c r="S41" s="19"/>
      <c r="T41" s="20"/>
      <c r="U41" s="17"/>
      <c r="V41" s="38"/>
    </row>
    <row r="42" spans="1:22" ht="94.5" customHeight="1">
      <c r="A42" s="37" t="s">
        <v>100</v>
      </c>
      <c r="B42" s="9" t="s">
        <v>12</v>
      </c>
      <c r="C42" s="40" t="s">
        <v>36</v>
      </c>
      <c r="D42" s="35" t="s">
        <v>40</v>
      </c>
      <c r="E42" s="34">
        <f t="shared" si="2"/>
        <v>9545.2999999999993</v>
      </c>
      <c r="F42" s="35"/>
      <c r="G42" s="19">
        <f>H42+I42</f>
        <v>3227.1</v>
      </c>
      <c r="H42" s="19">
        <v>2949.5</v>
      </c>
      <c r="I42" s="19">
        <v>277.60000000000002</v>
      </c>
      <c r="J42" s="20"/>
      <c r="K42" s="17"/>
      <c r="L42" s="19">
        <f>M42+N42</f>
        <v>2990.9</v>
      </c>
      <c r="M42" s="19">
        <v>2730.9</v>
      </c>
      <c r="N42" s="19">
        <v>260</v>
      </c>
      <c r="O42" s="20"/>
      <c r="P42" s="17"/>
      <c r="Q42" s="19">
        <f>R42+S42</f>
        <v>3327.3</v>
      </c>
      <c r="R42" s="19">
        <v>3043</v>
      </c>
      <c r="S42" s="19">
        <v>284.3</v>
      </c>
      <c r="T42" s="20"/>
      <c r="U42" s="17"/>
      <c r="V42" s="38" t="s">
        <v>60</v>
      </c>
    </row>
    <row r="43" spans="1:22" ht="112.5" customHeight="1">
      <c r="A43" s="37" t="s">
        <v>101</v>
      </c>
      <c r="B43" s="9" t="s">
        <v>13</v>
      </c>
      <c r="C43" s="40" t="s">
        <v>36</v>
      </c>
      <c r="D43" s="35" t="s">
        <v>40</v>
      </c>
      <c r="E43" s="34">
        <f t="shared" si="2"/>
        <v>8225.9</v>
      </c>
      <c r="F43" s="35"/>
      <c r="G43" s="19">
        <f>H43+I43</f>
        <v>2459.3000000000002</v>
      </c>
      <c r="H43" s="19">
        <v>2219.3000000000002</v>
      </c>
      <c r="I43" s="19">
        <v>240</v>
      </c>
      <c r="J43" s="20"/>
      <c r="K43" s="17"/>
      <c r="L43" s="19">
        <f>M43+N43</f>
        <v>3230.8999999999996</v>
      </c>
      <c r="M43" s="19">
        <v>2911.7</v>
      </c>
      <c r="N43" s="19">
        <v>319.2</v>
      </c>
      <c r="O43" s="20"/>
      <c r="P43" s="17"/>
      <c r="Q43" s="19">
        <f>R43+S43</f>
        <v>2535.6999999999998</v>
      </c>
      <c r="R43" s="19">
        <v>2289.6</v>
      </c>
      <c r="S43" s="19">
        <v>246.1</v>
      </c>
      <c r="T43" s="20"/>
      <c r="U43" s="17"/>
      <c r="V43" s="38" t="s">
        <v>67</v>
      </c>
    </row>
    <row r="44" spans="1:22" ht="57.75" customHeight="1">
      <c r="A44" s="37"/>
      <c r="B44" s="39" t="s">
        <v>6</v>
      </c>
      <c r="C44" s="21"/>
      <c r="D44" s="21"/>
      <c r="E44" s="34">
        <f t="shared" si="2"/>
        <v>35915.699999999997</v>
      </c>
      <c r="F44" s="21"/>
      <c r="G44" s="47">
        <f>SUM(G40:G43)</f>
        <v>11784.900000000001</v>
      </c>
      <c r="H44" s="47">
        <f>SUM(H40:H43)</f>
        <v>7941.7</v>
      </c>
      <c r="I44" s="47">
        <f>SUM(I40:I43)</f>
        <v>3843.2</v>
      </c>
      <c r="J44" s="47"/>
      <c r="K44" s="17"/>
      <c r="L44" s="47">
        <f>SUM(L40:L43)</f>
        <v>11894.6</v>
      </c>
      <c r="M44" s="47">
        <f>SUM(M40:M43)</f>
        <v>8279.4000000000015</v>
      </c>
      <c r="N44" s="47">
        <f>SUM(N40:N43)</f>
        <v>3615.2</v>
      </c>
      <c r="O44" s="47"/>
      <c r="P44" s="17"/>
      <c r="Q44" s="47">
        <f>SUM(Q40:Q43)</f>
        <v>12236.2</v>
      </c>
      <c r="R44" s="47">
        <f>SUM(R40:R43)</f>
        <v>8331.2000000000007</v>
      </c>
      <c r="S44" s="47">
        <f>SUM(S40:S43)</f>
        <v>3905</v>
      </c>
      <c r="T44" s="23"/>
      <c r="U44" s="17"/>
      <c r="V44" s="38"/>
    </row>
    <row r="45" spans="1:22" ht="90" customHeight="1">
      <c r="A45" s="37"/>
      <c r="B45" s="45" t="s">
        <v>68</v>
      </c>
      <c r="C45" s="21"/>
      <c r="D45" s="21"/>
      <c r="E45" s="34"/>
      <c r="F45" s="21"/>
      <c r="G45" s="19">
        <f>H45+I45</f>
        <v>459.9</v>
      </c>
      <c r="H45" s="47"/>
      <c r="I45" s="47">
        <v>459.9</v>
      </c>
      <c r="J45" s="47"/>
      <c r="K45" s="17"/>
      <c r="L45" s="19">
        <f>M45+N45</f>
        <v>844.7</v>
      </c>
      <c r="M45" s="47"/>
      <c r="N45" s="47">
        <v>844.7</v>
      </c>
      <c r="O45" s="47"/>
      <c r="P45" s="17"/>
      <c r="Q45" s="47"/>
      <c r="R45" s="47"/>
      <c r="S45" s="47"/>
      <c r="T45" s="23"/>
      <c r="U45" s="17"/>
      <c r="V45" s="38"/>
    </row>
    <row r="46" spans="1:22" ht="21.75" customHeight="1">
      <c r="A46" s="37"/>
      <c r="B46" s="39" t="s">
        <v>7</v>
      </c>
      <c r="C46" s="21"/>
      <c r="D46" s="21"/>
      <c r="E46" s="34">
        <f t="shared" si="2"/>
        <v>321128.09999999998</v>
      </c>
      <c r="F46" s="21"/>
      <c r="G46" s="23">
        <f>G44+G38+G29+G45</f>
        <v>115383.2</v>
      </c>
      <c r="H46" s="23">
        <f>H44+H38+H29+H45</f>
        <v>99352</v>
      </c>
      <c r="I46" s="23">
        <f>I44+I38+I29+I45</f>
        <v>16031.199999999999</v>
      </c>
      <c r="J46" s="23">
        <f>J44+J38+J29</f>
        <v>154458.79999999999</v>
      </c>
      <c r="K46" s="25"/>
      <c r="L46" s="23">
        <f>L44+L38+L29+L45</f>
        <v>103139.59999999999</v>
      </c>
      <c r="M46" s="23">
        <f>M44+M38+M29+M45</f>
        <v>86679.700000000012</v>
      </c>
      <c r="N46" s="23">
        <f>N44+N38+N29+N45</f>
        <v>16459.900000000001</v>
      </c>
      <c r="O46" s="23">
        <f>O44+O38+O29</f>
        <v>184259.7</v>
      </c>
      <c r="P46" s="25"/>
      <c r="Q46" s="23">
        <f>Q44+Q38+Q29</f>
        <v>102605.29999999999</v>
      </c>
      <c r="R46" s="23">
        <f>R44+R38+R29</f>
        <v>86679.700000000012</v>
      </c>
      <c r="S46" s="23">
        <f>S44+S38+S29</f>
        <v>15925.599999999999</v>
      </c>
      <c r="T46" s="23">
        <f>T44+T38+T29</f>
        <v>181098.3</v>
      </c>
      <c r="U46" s="25"/>
      <c r="V46" s="38"/>
    </row>
    <row r="47" spans="1:22" ht="62.25" customHeight="1">
      <c r="A47" s="37"/>
      <c r="B47" s="9" t="s">
        <v>9</v>
      </c>
      <c r="C47" s="19"/>
      <c r="D47" s="19"/>
      <c r="E47" s="19"/>
      <c r="F47" s="19"/>
      <c r="G47" s="20"/>
      <c r="H47" s="19"/>
      <c r="I47" s="19"/>
      <c r="J47" s="19"/>
      <c r="K47" s="17"/>
      <c r="L47" s="20"/>
      <c r="M47" s="19"/>
      <c r="N47" s="19"/>
      <c r="O47" s="19"/>
      <c r="P47" s="17"/>
      <c r="Q47" s="20"/>
      <c r="R47" s="19"/>
      <c r="S47" s="19"/>
      <c r="T47" s="19"/>
      <c r="U47" s="17"/>
      <c r="V47" s="38"/>
    </row>
    <row r="48" spans="1:22" ht="40.5" customHeight="1">
      <c r="A48" s="37" t="s">
        <v>33</v>
      </c>
      <c r="B48" s="9" t="s">
        <v>2</v>
      </c>
      <c r="C48" s="19"/>
      <c r="D48" s="19"/>
      <c r="E48" s="19"/>
      <c r="F48" s="19"/>
      <c r="G48" s="20"/>
      <c r="H48" s="19"/>
      <c r="I48" s="19"/>
      <c r="J48" s="19"/>
      <c r="K48" s="17"/>
      <c r="L48" s="20"/>
      <c r="M48" s="19"/>
      <c r="N48" s="19"/>
      <c r="O48" s="19"/>
      <c r="P48" s="17"/>
      <c r="Q48" s="20"/>
      <c r="R48" s="19"/>
      <c r="S48" s="19"/>
      <c r="T48" s="19"/>
      <c r="U48" s="17"/>
      <c r="V48" s="38"/>
    </row>
    <row r="49" spans="1:22" ht="65.25" customHeight="1">
      <c r="A49" s="37" t="s">
        <v>32</v>
      </c>
      <c r="B49" s="9" t="s">
        <v>3</v>
      </c>
      <c r="C49" s="19"/>
      <c r="D49" s="19"/>
      <c r="E49" s="19"/>
      <c r="F49" s="19"/>
      <c r="G49" s="20"/>
      <c r="H49" s="19"/>
      <c r="I49" s="19"/>
      <c r="J49" s="19"/>
      <c r="K49" s="17"/>
      <c r="L49" s="20"/>
      <c r="M49" s="19"/>
      <c r="N49" s="19"/>
      <c r="O49" s="19"/>
      <c r="P49" s="17"/>
      <c r="Q49" s="20"/>
      <c r="R49" s="19"/>
      <c r="S49" s="19"/>
      <c r="T49" s="19"/>
      <c r="U49" s="17"/>
      <c r="V49" s="38"/>
    </row>
    <row r="50" spans="1:22" ht="18.75">
      <c r="A50" s="41"/>
      <c r="B50" s="10" t="s">
        <v>0</v>
      </c>
      <c r="C50" s="23"/>
      <c r="D50" s="23"/>
      <c r="E50" s="23"/>
      <c r="F50" s="23"/>
      <c r="G50" s="23">
        <f>G46</f>
        <v>115383.2</v>
      </c>
      <c r="H50" s="23">
        <f>H46</f>
        <v>99352</v>
      </c>
      <c r="I50" s="23">
        <f>I46</f>
        <v>16031.199999999999</v>
      </c>
      <c r="J50" s="23">
        <f>J46</f>
        <v>154458.79999999999</v>
      </c>
      <c r="K50" s="23"/>
      <c r="L50" s="23">
        <f>L46</f>
        <v>103139.59999999999</v>
      </c>
      <c r="M50" s="23">
        <f>M46</f>
        <v>86679.700000000012</v>
      </c>
      <c r="N50" s="23">
        <f>N46</f>
        <v>16459.900000000001</v>
      </c>
      <c r="O50" s="23">
        <f>O46</f>
        <v>184259.7</v>
      </c>
      <c r="P50" s="23"/>
      <c r="Q50" s="23">
        <f>Q46</f>
        <v>102605.29999999999</v>
      </c>
      <c r="R50" s="23">
        <f>R46</f>
        <v>86679.700000000012</v>
      </c>
      <c r="S50" s="23">
        <f>S46</f>
        <v>15925.599999999999</v>
      </c>
      <c r="T50" s="23">
        <f>T46</f>
        <v>181098.3</v>
      </c>
      <c r="U50" s="23"/>
      <c r="V50" s="17"/>
    </row>
    <row r="51" spans="1:22" ht="14.25">
      <c r="B51" s="7"/>
      <c r="C51" s="8"/>
      <c r="D51" s="8"/>
      <c r="E51" s="8"/>
      <c r="F51" s="8"/>
      <c r="G51" s="8"/>
      <c r="H51" s="8"/>
      <c r="I51" s="8"/>
      <c r="J51" s="8"/>
    </row>
    <row r="53" spans="1:22" s="4" customFormat="1" ht="20.25">
      <c r="B53" s="42"/>
      <c r="C53" s="43"/>
      <c r="D53" s="43"/>
      <c r="E53" s="43"/>
      <c r="F53" s="43"/>
      <c r="G53" s="43"/>
      <c r="H53" s="43"/>
      <c r="I53" s="43"/>
      <c r="J53" s="5"/>
    </row>
    <row r="54" spans="1:22" ht="18.75" customHeight="1">
      <c r="B54" s="42"/>
      <c r="C54" s="42"/>
      <c r="D54" s="42"/>
      <c r="E54" s="42"/>
      <c r="F54" s="42"/>
      <c r="G54" s="42"/>
      <c r="H54" s="42"/>
      <c r="I54" s="42"/>
      <c r="J54" s="6"/>
    </row>
    <row r="55" spans="1:22" ht="16.5">
      <c r="B55" s="42"/>
      <c r="G55" s="12"/>
      <c r="H55" s="12"/>
      <c r="J55" s="12"/>
      <c r="L55" s="44"/>
      <c r="R55" s="43"/>
    </row>
    <row r="56" spans="1:22" s="4" customFormat="1" ht="20.25">
      <c r="B56" s="33"/>
      <c r="I56" s="14"/>
    </row>
    <row r="57" spans="1:22">
      <c r="G57" s="11"/>
      <c r="H57" s="13"/>
      <c r="I57" s="13"/>
      <c r="J57" s="13"/>
    </row>
    <row r="58" spans="1:22">
      <c r="G58" s="11"/>
    </row>
  </sheetData>
  <mergeCells count="29">
    <mergeCell ref="K11:K13"/>
    <mergeCell ref="U11:U13"/>
    <mergeCell ref="I11:I13"/>
    <mergeCell ref="P11:P13"/>
    <mergeCell ref="A10:A13"/>
    <mergeCell ref="Q11:Q13"/>
    <mergeCell ref="R11:R13"/>
    <mergeCell ref="B10:B13"/>
    <mergeCell ref="E10:E13"/>
    <mergeCell ref="F10:F13"/>
    <mergeCell ref="H11:H13"/>
    <mergeCell ref="N11:N13"/>
    <mergeCell ref="L11:L13"/>
    <mergeCell ref="S1:V1"/>
    <mergeCell ref="S2:V2"/>
    <mergeCell ref="S3:V3"/>
    <mergeCell ref="S5:V5"/>
    <mergeCell ref="S11:S13"/>
    <mergeCell ref="S6:V6"/>
    <mergeCell ref="A8:U8"/>
    <mergeCell ref="Q10:U10"/>
    <mergeCell ref="H7:J7"/>
    <mergeCell ref="V10:V13"/>
    <mergeCell ref="C10:C13"/>
    <mergeCell ref="D10:D13"/>
    <mergeCell ref="L10:P10"/>
    <mergeCell ref="M11:M13"/>
    <mergeCell ref="G11:G13"/>
    <mergeCell ref="G10:K10"/>
  </mergeCells>
  <phoneticPr fontId="1" type="noConversion"/>
  <pageMargins left="0" right="0" top="0.59055118110236227" bottom="0.19685039370078741" header="0" footer="0"/>
  <pageSetup paperSize="9" scale="42" fitToHeight="4" orientation="landscape" verticalDpi="300" r:id="rId1"/>
  <headerFooter alignWithMargins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система питание 2013 год</vt:lpstr>
      <vt:lpstr>' система питание 2013 год'!Заголовки_для_печати</vt:lpstr>
    </vt:vector>
  </TitlesOfParts>
  <Company>НТЭК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adm114</cp:lastModifiedBy>
  <cp:lastPrinted>2013-12-24T04:17:42Z</cp:lastPrinted>
  <dcterms:created xsi:type="dcterms:W3CDTF">2008-09-07T01:28:17Z</dcterms:created>
  <dcterms:modified xsi:type="dcterms:W3CDTF">2014-01-20T09:33:19Z</dcterms:modified>
</cp:coreProperties>
</file>